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9online.sharepoint.com/sites/ccg_fin/6/Primary Care/FOI/"/>
    </mc:Choice>
  </mc:AlternateContent>
  <xr:revisionPtr revIDLastSave="42" documentId="8_{BCBCA2B0-D84C-4F8A-9C09-37C735A706C8}" xr6:coauthVersionLast="47" xr6:coauthVersionMax="47" xr10:uidLastSave="{067960F3-9351-4F5A-8B70-20B4815ED283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D28" i="1" l="1"/>
  <c r="E28" i="1" l="1"/>
  <c r="F28" i="1"/>
</calcChain>
</file>

<file path=xl/sharedStrings.xml><?xml version="1.0" encoding="utf-8"?>
<sst xmlns="http://schemas.openxmlformats.org/spreadsheetml/2006/main" count="57" uniqueCount="57">
  <si>
    <t>Additional Roles Expenditue for each PCN for the financial year 2021/22 and the current year 2022/23 up to the last month.</t>
  </si>
  <si>
    <t>ODS CODE</t>
  </si>
  <si>
    <t>PCN Name</t>
  </si>
  <si>
    <t>2021/2022 April to March Total ARRS Expenditure</t>
  </si>
  <si>
    <t>U04901</t>
  </si>
  <si>
    <t>U05734</t>
  </si>
  <si>
    <t>U06256</t>
  </si>
  <si>
    <t>U08925</t>
  </si>
  <si>
    <t>U12200</t>
  </si>
  <si>
    <t>U12951</t>
  </si>
  <si>
    <t>U16318</t>
  </si>
  <si>
    <t>U35724</t>
  </si>
  <si>
    <t>U36134</t>
  </si>
  <si>
    <t>U36512</t>
  </si>
  <si>
    <t>U39113</t>
  </si>
  <si>
    <t>U46695</t>
  </si>
  <si>
    <t>U56729</t>
  </si>
  <si>
    <t>U57641</t>
  </si>
  <si>
    <t>U64148</t>
  </si>
  <si>
    <t>U69072</t>
  </si>
  <si>
    <t>U79533</t>
  </si>
  <si>
    <t>U81818</t>
  </si>
  <si>
    <t>U83494</t>
  </si>
  <si>
    <t>U84263</t>
  </si>
  <si>
    <t>U85685</t>
  </si>
  <si>
    <t>U87255</t>
  </si>
  <si>
    <t>U88414</t>
  </si>
  <si>
    <t>U91937</t>
  </si>
  <si>
    <t>U93998</t>
  </si>
  <si>
    <t>STONE &amp; ECCLESHALL PCN</t>
  </si>
  <si>
    <t>HANLEY, BUCKNALL &amp; BENTILEE PCN</t>
  </si>
  <si>
    <t>HIPC (HOLISTIC PATIENT CENTRED CARE) PCN</t>
  </si>
  <si>
    <t>STAFFORD CENTRAL PCN</t>
  </si>
  <si>
    <t>CANNOCK NORTH PCN</t>
  </si>
  <si>
    <t>LEEK &amp; BIDDULPH PCN</t>
  </si>
  <si>
    <t>RUGELEY &amp; GREAT HAYWOOD PCN</t>
  </si>
  <si>
    <t>MEIR PCN</t>
  </si>
  <si>
    <t>NEWCASTLE CENTRAL PCN</t>
  </si>
  <si>
    <t>WHITFIELD PCN</t>
  </si>
  <si>
    <t>NEWCASTLE SOUTH PCN</t>
  </si>
  <si>
    <t>BURNTWOOD PCN</t>
  </si>
  <si>
    <t>SEISDON PCN</t>
  </si>
  <si>
    <t>EAST STAFFORDSHIRE PCN</t>
  </si>
  <si>
    <t>LICHFIELD PCN</t>
  </si>
  <si>
    <t>SOUTH STOKE WEST PCN</t>
  </si>
  <si>
    <t>MERCIAN PCN</t>
  </si>
  <si>
    <t>NEWCASTLE NORTH PCN</t>
  </si>
  <si>
    <t>STAFFORD SOUTH PCN</t>
  </si>
  <si>
    <t>STAFFORD NORTH PCN</t>
  </si>
  <si>
    <t>SOUTH STOKE CENTRAL PCN</t>
  </si>
  <si>
    <t>SHELTON &amp; HANLEY PCN</t>
  </si>
  <si>
    <t>CANNOCK VILLAGES PCN</t>
  </si>
  <si>
    <t>MOORLANDS &amp; RURAL PCN</t>
  </si>
  <si>
    <t>ABOUT BETTER CARE (ABC) PCN</t>
  </si>
  <si>
    <t>2022/2023 April to November Total ARRS expenditure</t>
  </si>
  <si>
    <t>Total ARRS Entitlement (22-23)</t>
  </si>
  <si>
    <t>Total ARRS Entitlement (21-22)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</si>
</sst>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vertical="center" wrapText="1"/>
    </xf>
    <xf numFmtId="38" fontId="0" fillId="0" borderId="0" xfId="0" applyNumberFormat="1" applyFont="1" applyAlignment="1"/>
    <xf numFmtId="38" fontId="2" fillId="0" borderId="0" xfId="0" applyNumberFormat="1" applyFont="1" applyAlignment="1">
      <alignment horizontal="center" vertical="center" wrapText="1"/>
    </xf>
    <xf numFmtId="38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8"/>
  <sheetViews>
    <sheetView tabSelected="1" workbookViewId="0">
      <selection activeCell="K20" sqref="K20"/>
    </sheetView>
  </sheetViews>
  <sheetFormatPr defaultColWidth="12.5703125" defaultRowHeight="15.75" customHeight="1" x14ac:dyDescent="0.2"/>
  <cols>
    <col min="2" max="2" width="43.85546875" bestFit="1" customWidth="1"/>
    <col min="3" max="4" width="22.5703125" style="3" customWidth="1"/>
    <col min="5" max="5" width="20.140625" style="3" customWidth="1"/>
    <col min="6" max="6" width="17.85546875" style="3" customWidth="1"/>
  </cols>
  <sheetData>
    <row r="1" spans="1:6" ht="12.75" x14ac:dyDescent="0.2">
      <c r="A1" s="1" t="s">
        <v>0</v>
      </c>
    </row>
    <row r="2" spans="1:6" ht="45" customHeight="1" x14ac:dyDescent="0.2">
      <c r="A2" s="2" t="s">
        <v>1</v>
      </c>
      <c r="B2" s="2" t="s">
        <v>2</v>
      </c>
      <c r="C2" s="4" t="s">
        <v>3</v>
      </c>
      <c r="D2" s="4" t="s">
        <v>56</v>
      </c>
      <c r="E2" s="4" t="s">
        <v>54</v>
      </c>
      <c r="F2" s="4" t="s">
        <v>55</v>
      </c>
    </row>
    <row r="3" spans="1:6" ht="15.75" customHeight="1" x14ac:dyDescent="0.2">
      <c r="A3" t="s">
        <v>28</v>
      </c>
      <c r="B3" t="s">
        <v>53</v>
      </c>
      <c r="C3" s="3">
        <v>466175.58999999997</v>
      </c>
      <c r="D3" s="3">
        <v>527209</v>
      </c>
      <c r="E3" s="3">
        <v>362551.28000000009</v>
      </c>
      <c r="F3" s="3">
        <v>707973</v>
      </c>
    </row>
    <row r="4" spans="1:6" ht="15.75" customHeight="1" x14ac:dyDescent="0.2">
      <c r="A4" t="s">
        <v>15</v>
      </c>
      <c r="B4" t="s">
        <v>40</v>
      </c>
      <c r="C4" s="3">
        <v>339417.03</v>
      </c>
      <c r="D4" s="3">
        <v>431330</v>
      </c>
      <c r="E4" s="3">
        <v>265326.39999999997</v>
      </c>
      <c r="F4" s="3">
        <v>597135</v>
      </c>
    </row>
    <row r="5" spans="1:6" ht="15.75" customHeight="1" x14ac:dyDescent="0.2">
      <c r="A5" t="s">
        <v>8</v>
      </c>
      <c r="B5" t="s">
        <v>33</v>
      </c>
      <c r="C5" s="3">
        <v>408662.84</v>
      </c>
      <c r="D5" s="3">
        <v>529453</v>
      </c>
      <c r="E5" s="3">
        <v>473597.94000000006</v>
      </c>
      <c r="F5" s="3">
        <v>723751</v>
      </c>
    </row>
    <row r="6" spans="1:6" ht="15.75" customHeight="1" x14ac:dyDescent="0.2">
      <c r="A6" t="s">
        <v>26</v>
      </c>
      <c r="B6" t="s">
        <v>51</v>
      </c>
      <c r="C6" s="3">
        <v>350539.36</v>
      </c>
      <c r="D6" s="3">
        <v>761850</v>
      </c>
      <c r="E6" s="3">
        <v>291771.78000000003</v>
      </c>
      <c r="F6" s="3">
        <v>1037839</v>
      </c>
    </row>
    <row r="7" spans="1:6" ht="15.75" customHeight="1" x14ac:dyDescent="0.2">
      <c r="A7" t="s">
        <v>17</v>
      </c>
      <c r="B7" t="s">
        <v>42</v>
      </c>
      <c r="C7" s="3">
        <v>1630663.5699999998</v>
      </c>
      <c r="D7" s="3">
        <v>1832911</v>
      </c>
      <c r="E7" s="3">
        <v>1259587.28</v>
      </c>
      <c r="F7" s="3">
        <v>2510152</v>
      </c>
    </row>
    <row r="8" spans="1:6" ht="15.75" customHeight="1" x14ac:dyDescent="0.2">
      <c r="A8" t="s">
        <v>5</v>
      </c>
      <c r="B8" t="s">
        <v>30</v>
      </c>
      <c r="C8" s="3">
        <v>339080.14999999997</v>
      </c>
      <c r="D8" s="3">
        <v>426210</v>
      </c>
      <c r="E8" s="3">
        <v>352030.85000000009</v>
      </c>
      <c r="F8" s="3">
        <v>579749</v>
      </c>
    </row>
    <row r="9" spans="1:6" ht="15.75" customHeight="1" x14ac:dyDescent="0.2">
      <c r="A9" t="s">
        <v>6</v>
      </c>
      <c r="B9" t="s">
        <v>31</v>
      </c>
      <c r="C9" s="3">
        <v>243159.93</v>
      </c>
      <c r="D9" s="3">
        <v>528212</v>
      </c>
      <c r="E9" s="3">
        <v>218867.91</v>
      </c>
      <c r="F9" s="3">
        <v>726114</v>
      </c>
    </row>
    <row r="10" spans="1:6" ht="15.75" customHeight="1" x14ac:dyDescent="0.2">
      <c r="A10" t="s">
        <v>9</v>
      </c>
      <c r="B10" t="s">
        <v>34</v>
      </c>
      <c r="C10" s="3">
        <v>509951.74999999994</v>
      </c>
      <c r="D10" s="3">
        <v>679356</v>
      </c>
      <c r="E10" s="3">
        <v>481732.97000000003</v>
      </c>
      <c r="F10" s="3">
        <v>920278</v>
      </c>
    </row>
    <row r="11" spans="1:6" ht="15.75" customHeight="1" x14ac:dyDescent="0.2">
      <c r="A11" t="s">
        <v>18</v>
      </c>
      <c r="B11" t="s">
        <v>43</v>
      </c>
      <c r="C11" s="3">
        <v>370301.81999999995</v>
      </c>
      <c r="D11" s="3">
        <v>537321</v>
      </c>
      <c r="E11" s="3">
        <v>315615.20999999996</v>
      </c>
      <c r="F11" s="3">
        <v>730452</v>
      </c>
    </row>
    <row r="12" spans="1:6" ht="15.75" customHeight="1" x14ac:dyDescent="0.2">
      <c r="A12" t="s">
        <v>11</v>
      </c>
      <c r="B12" t="s">
        <v>36</v>
      </c>
      <c r="C12" s="3">
        <v>263005.69</v>
      </c>
      <c r="D12" s="3">
        <v>464324</v>
      </c>
      <c r="E12" s="3">
        <v>216148.82999999996</v>
      </c>
      <c r="F12" s="3">
        <v>630701</v>
      </c>
    </row>
    <row r="13" spans="1:6" ht="15.75" customHeight="1" x14ac:dyDescent="0.2">
      <c r="A13" t="s">
        <v>20</v>
      </c>
      <c r="B13" t="s">
        <v>45</v>
      </c>
      <c r="C13" s="3">
        <v>1249375.76</v>
      </c>
      <c r="D13" s="3">
        <v>1075328</v>
      </c>
      <c r="E13" s="3">
        <v>936290.51000000013</v>
      </c>
      <c r="F13" s="3">
        <v>1470935</v>
      </c>
    </row>
    <row r="14" spans="1:6" ht="15.75" customHeight="1" x14ac:dyDescent="0.2">
      <c r="A14" t="s">
        <v>27</v>
      </c>
      <c r="B14" t="s">
        <v>52</v>
      </c>
      <c r="C14" s="3">
        <v>287479.5</v>
      </c>
      <c r="D14" s="3">
        <v>507632</v>
      </c>
      <c r="E14" s="3">
        <v>366535.85</v>
      </c>
      <c r="F14" s="3">
        <v>689706</v>
      </c>
    </row>
    <row r="15" spans="1:6" ht="15.75" customHeight="1" x14ac:dyDescent="0.2">
      <c r="A15" t="s">
        <v>12</v>
      </c>
      <c r="B15" t="s">
        <v>37</v>
      </c>
      <c r="C15" s="3">
        <v>347667.05000000005</v>
      </c>
      <c r="D15" s="3">
        <v>512842</v>
      </c>
      <c r="E15" s="3">
        <v>372723.36999999994</v>
      </c>
      <c r="F15" s="3">
        <v>706440</v>
      </c>
    </row>
    <row r="16" spans="1:6" ht="15.75" customHeight="1" x14ac:dyDescent="0.2">
      <c r="A16" t="s">
        <v>21</v>
      </c>
      <c r="B16" t="s">
        <v>46</v>
      </c>
      <c r="C16" s="3">
        <v>369372.68000000005</v>
      </c>
      <c r="D16" s="3">
        <v>471452</v>
      </c>
      <c r="E16" s="3">
        <v>285121.99999999994</v>
      </c>
      <c r="F16" s="3">
        <v>638909</v>
      </c>
    </row>
    <row r="17" spans="1:6" ht="15.75" customHeight="1" x14ac:dyDescent="0.2">
      <c r="A17" t="s">
        <v>14</v>
      </c>
      <c r="B17" t="s">
        <v>39</v>
      </c>
      <c r="C17" s="3">
        <v>309898.77999999997</v>
      </c>
      <c r="D17" s="3">
        <v>532285</v>
      </c>
      <c r="E17" s="3">
        <v>323200.54000000004</v>
      </c>
      <c r="F17" s="3">
        <v>721635</v>
      </c>
    </row>
    <row r="18" spans="1:6" ht="15.75" customHeight="1" x14ac:dyDescent="0.2">
      <c r="A18" t="s">
        <v>10</v>
      </c>
      <c r="B18" t="s">
        <v>35</v>
      </c>
      <c r="C18" s="3">
        <v>324571.18000000005</v>
      </c>
      <c r="D18" s="3">
        <v>561651</v>
      </c>
      <c r="E18" s="3">
        <v>270539.89</v>
      </c>
      <c r="F18" s="3">
        <v>763641</v>
      </c>
    </row>
    <row r="19" spans="1:6" ht="15.75" customHeight="1" x14ac:dyDescent="0.2">
      <c r="A19" t="s">
        <v>16</v>
      </c>
      <c r="B19" t="s">
        <v>41</v>
      </c>
      <c r="C19" s="3">
        <v>441134.60999999993</v>
      </c>
      <c r="D19" s="3">
        <v>577996</v>
      </c>
      <c r="E19" s="3">
        <v>237661.44</v>
      </c>
      <c r="F19" s="3">
        <v>788960</v>
      </c>
    </row>
    <row r="20" spans="1:6" ht="15.75" customHeight="1" x14ac:dyDescent="0.2">
      <c r="A20" t="s">
        <v>25</v>
      </c>
      <c r="B20" t="s">
        <v>50</v>
      </c>
      <c r="C20" s="3">
        <v>290951.99</v>
      </c>
      <c r="D20" s="3">
        <v>441480</v>
      </c>
      <c r="E20" s="3">
        <v>296126.63</v>
      </c>
      <c r="F20" s="3">
        <v>597299</v>
      </c>
    </row>
    <row r="21" spans="1:6" ht="15.75" customHeight="1" x14ac:dyDescent="0.2">
      <c r="A21" t="s">
        <v>24</v>
      </c>
      <c r="B21" t="s">
        <v>49</v>
      </c>
      <c r="C21" s="3">
        <v>561260.86</v>
      </c>
      <c r="D21" s="3">
        <v>660182</v>
      </c>
      <c r="E21" s="3">
        <v>427527.18000000011</v>
      </c>
      <c r="F21" s="3">
        <v>889468</v>
      </c>
    </row>
    <row r="22" spans="1:6" ht="15.75" customHeight="1" x14ac:dyDescent="0.2">
      <c r="A22" t="s">
        <v>19</v>
      </c>
      <c r="B22" t="s">
        <v>44</v>
      </c>
      <c r="C22" s="3">
        <v>212327.14</v>
      </c>
      <c r="D22" s="3">
        <v>410857</v>
      </c>
      <c r="E22" s="3">
        <v>243969.27000000002</v>
      </c>
      <c r="F22" s="3">
        <v>560231</v>
      </c>
    </row>
    <row r="23" spans="1:6" ht="15.75" customHeight="1" x14ac:dyDescent="0.2">
      <c r="A23" t="s">
        <v>7</v>
      </c>
      <c r="B23" t="s">
        <v>32</v>
      </c>
      <c r="C23" s="3">
        <v>303441.22000000003</v>
      </c>
      <c r="D23" s="3">
        <v>458779</v>
      </c>
      <c r="E23" s="3">
        <v>275516.43</v>
      </c>
      <c r="F23" s="3">
        <v>632119</v>
      </c>
    </row>
    <row r="24" spans="1:6" ht="15.75" customHeight="1" x14ac:dyDescent="0.2">
      <c r="A24" t="s">
        <v>23</v>
      </c>
      <c r="B24" t="s">
        <v>48</v>
      </c>
      <c r="C24" s="3">
        <v>403668.77999999991</v>
      </c>
      <c r="D24" s="3">
        <v>493386</v>
      </c>
      <c r="E24" s="3">
        <v>289022.02999999997</v>
      </c>
      <c r="F24" s="3">
        <v>670683</v>
      </c>
    </row>
    <row r="25" spans="1:6" ht="15.75" customHeight="1" x14ac:dyDescent="0.2">
      <c r="A25" t="s">
        <v>22</v>
      </c>
      <c r="B25" t="s">
        <v>47</v>
      </c>
      <c r="C25" s="3">
        <v>372957.99</v>
      </c>
      <c r="D25" s="3">
        <v>391990</v>
      </c>
      <c r="E25" s="3">
        <v>250163.77000000002</v>
      </c>
      <c r="F25" s="3">
        <v>530760</v>
      </c>
    </row>
    <row r="26" spans="1:6" ht="15.75" customHeight="1" x14ac:dyDescent="0.2">
      <c r="A26" t="s">
        <v>4</v>
      </c>
      <c r="B26" t="s">
        <v>29</v>
      </c>
      <c r="C26" s="3">
        <v>332368.59000000003</v>
      </c>
      <c r="D26" s="3">
        <v>438520</v>
      </c>
      <c r="E26" s="3">
        <v>286373.01000000007</v>
      </c>
      <c r="F26" s="3">
        <v>602010</v>
      </c>
    </row>
    <row r="27" spans="1:6" ht="15.75" customHeight="1" x14ac:dyDescent="0.2">
      <c r="A27" t="s">
        <v>13</v>
      </c>
      <c r="B27" t="s">
        <v>38</v>
      </c>
      <c r="C27" s="3">
        <v>161159.46</v>
      </c>
      <c r="D27" s="3">
        <v>528496</v>
      </c>
      <c r="E27" s="3">
        <v>212584.61000000002</v>
      </c>
      <c r="F27" s="3">
        <v>708687</v>
      </c>
    </row>
    <row r="28" spans="1:6" ht="15.75" customHeight="1" x14ac:dyDescent="0.2">
      <c r="C28" s="5">
        <f>SUM(C3:C27)</f>
        <v>10888593.32</v>
      </c>
      <c r="D28" s="5">
        <f>SUM(D3:D27)</f>
        <v>14781052</v>
      </c>
      <c r="E28" s="5">
        <f>SUM(E3:E27)</f>
        <v>9310586.9799999967</v>
      </c>
      <c r="F28" s="5">
        <f>SUM(F3:F27)</f>
        <v>20135627</v>
      </c>
    </row>
  </sheetData>
  <autoFilter ref="A2:F27" xr:uid="{00000000-0001-0000-0000-000000000000}">
    <sortState xmlns:xlrd2="http://schemas.microsoft.com/office/spreadsheetml/2017/richdata2" ref="A3:F28">
      <sortCondition ref="B2:B2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0" ma:contentTypeDescription="Create a new document." ma:contentTypeScope="" ma:versionID="6839568a09d5e9a42d29b777a5b23f62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b9a27afee91b1eb019e1fe2774c620d1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EFDFC3-C7B1-4705-B3E0-02C9D3B2FD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AA65B5-AEBD-4599-AA31-B2131812B2F6}">
  <ds:schemaRefs>
    <ds:schemaRef ds:uri="http://purl.org/dc/elements/1.1/"/>
    <ds:schemaRef ds:uri="http://schemas.microsoft.com/office/2006/documentManagement/types"/>
    <ds:schemaRef ds:uri="http://purl.org/dc/terms/"/>
    <ds:schemaRef ds:uri="61c047f1-15af-414e-8732-c1cb6646fc89"/>
    <ds:schemaRef ds:uri="http://purl.org/dc/dcmitype/"/>
    <ds:schemaRef ds:uri="http://schemas.openxmlformats.org/package/2006/metadata/core-properties"/>
    <ds:schemaRef ds:uri="b6b56086-2b7a-480c-91b3-ed0542f68cb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000017-0B96-4CDA-950F-69258F7CF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Revill (QNC) SSOT ICB</dc:creator>
  <cp:lastModifiedBy>Joseph Rushton (QNC) SSOT ICB</cp:lastModifiedBy>
  <dcterms:created xsi:type="dcterms:W3CDTF">2022-12-05T09:43:14Z</dcterms:created>
  <dcterms:modified xsi:type="dcterms:W3CDTF">2022-12-09T13:20:09Z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MSIP_Label_2541a131-ea73-4204-a21d-47648563397b_Enabled">
    <vt:lpwstr>true</vt:lpwstr>
  </property>
  <property fmtid="{D5CDD505-2E9C-101B-9397-08002B2CF9AE}" pid="4" name="MSIP_Label_2541a131-ea73-4204-a21d-47648563397b_SetDate">
    <vt:lpwstr>2022-12-05T09:43:14Z</vt:lpwstr>
  </property>
  <property fmtid="{D5CDD505-2E9C-101B-9397-08002B2CF9AE}" pid="5" name="MSIP_Label_2541a131-ea73-4204-a21d-47648563397b_Method">
    <vt:lpwstr>Privileged</vt:lpwstr>
  </property>
  <property fmtid="{D5CDD505-2E9C-101B-9397-08002B2CF9AE}" pid="6" name="MSIP_Label_2541a131-ea73-4204-a21d-47648563397b_Name">
    <vt:lpwstr>Corporate</vt:lpwstr>
  </property>
  <property fmtid="{D5CDD505-2E9C-101B-9397-08002B2CF9AE}" pid="7" name="MSIP_Label_2541a131-ea73-4204-a21d-47648563397b_SiteId">
    <vt:lpwstr>c37d6357-c88b-426b-b680-df8166a86ed7</vt:lpwstr>
  </property>
  <property fmtid="{D5CDD505-2E9C-101B-9397-08002B2CF9AE}" pid="8" name="MSIP_Label_2541a131-ea73-4204-a21d-47648563397b_ActionId">
    <vt:lpwstr>0ba11a72-aac7-41ec-bf23-17ca16b4983a</vt:lpwstr>
  </property>
  <property fmtid="{D5CDD505-2E9C-101B-9397-08002B2CF9AE}" pid="9" name="MSIP_Label_2541a131-ea73-4204-a21d-47648563397b_ContentBits">
    <vt:lpwstr>0</vt:lpwstr>
  </property>
  <property fmtid="{D5CDD505-2E9C-101B-9397-08002B2CF9AE}" pid="10" name="MediaServiceImageTags">
    <vt:lpwstr/>
  </property>
</Properties>
</file>